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6" windowWidth="22980" windowHeight="11928"/>
  </bookViews>
  <sheets>
    <sheet name="Лист1" sheetId="4" r:id="rId1"/>
  </sheets>
  <calcPr calcId="145621"/>
</workbook>
</file>

<file path=xl/calcChain.xml><?xml version="1.0" encoding="utf-8"?>
<calcChain xmlns="http://schemas.openxmlformats.org/spreadsheetml/2006/main">
  <c r="F16" i="4" l="1"/>
  <c r="F17" i="4"/>
  <c r="F18" i="4"/>
  <c r="F19" i="4"/>
  <c r="F20" i="4"/>
  <c r="F21" i="4"/>
  <c r="F23" i="4"/>
  <c r="F25" i="4"/>
  <c r="F26" i="4"/>
  <c r="F28" i="4"/>
  <c r="F29" i="4"/>
  <c r="F31" i="4"/>
  <c r="F32" i="4"/>
  <c r="F33" i="4"/>
  <c r="F34" i="4"/>
  <c r="F36" i="4"/>
  <c r="F37" i="4"/>
  <c r="F38" i="4"/>
  <c r="F39" i="4"/>
  <c r="F40" i="4"/>
  <c r="F41" i="4"/>
  <c r="F43" i="4"/>
  <c r="F44" i="4"/>
  <c r="F45" i="4"/>
  <c r="F47" i="4"/>
  <c r="F49" i="4"/>
  <c r="F50" i="4"/>
  <c r="F51" i="4"/>
  <c r="F52" i="4"/>
  <c r="F53" i="4"/>
  <c r="F55" i="4"/>
  <c r="F56" i="4"/>
  <c r="F58" i="4"/>
  <c r="F60" i="4"/>
  <c r="D15" i="4"/>
  <c r="D59" i="4"/>
  <c r="E15" i="4"/>
  <c r="F15" i="4" s="1"/>
  <c r="E22" i="4"/>
  <c r="F22" i="4" s="1"/>
  <c r="E24" i="4"/>
  <c r="F24" i="4" s="1"/>
  <c r="E27" i="4"/>
  <c r="F27" i="4" s="1"/>
  <c r="E30" i="4"/>
  <c r="F30" i="4" s="1"/>
  <c r="E35" i="4"/>
  <c r="F35" i="4" s="1"/>
  <c r="E42" i="4"/>
  <c r="F42" i="4" s="1"/>
  <c r="E46" i="4"/>
  <c r="F46" i="4" s="1"/>
  <c r="E48" i="4"/>
  <c r="F48" i="4" s="1"/>
  <c r="E54" i="4"/>
  <c r="F54" i="4" s="1"/>
  <c r="E57" i="4"/>
  <c r="F57" i="4" s="1"/>
  <c r="E59" i="4"/>
  <c r="F59" i="4" s="1"/>
  <c r="E61" i="4" l="1"/>
  <c r="D61" i="4"/>
  <c r="F61" i="4" l="1"/>
</calcChain>
</file>

<file path=xl/sharedStrings.xml><?xml version="1.0" encoding="utf-8"?>
<sst xmlns="http://schemas.openxmlformats.org/spreadsheetml/2006/main" count="153" uniqueCount="76">
  <si>
    <t>Наименование</t>
  </si>
  <si>
    <t>Раздел</t>
  </si>
  <si>
    <t>Подраздел</t>
  </si>
  <si>
    <t>тыс. руб.</t>
  </si>
  <si>
    <t>ИТОГО</t>
  </si>
  <si>
    <t/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</si>
  <si>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</si>
  <si>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</si>
  <si>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</si>
  <si>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</si>
  <si>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</si>
  <si>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</si>
  <si>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</si>
  <si>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</si>
  <si>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</si>
  <si>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</si>
  <si>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</si>
  <si>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</si>
  <si>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</si>
  <si>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</si>
  <si>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</si>
  <si>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</si>
  <si>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</si>
  <si>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</si>
  <si>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</si>
  <si>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</si>
  <si>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</si>
  <si>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</si>
  <si>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</si>
  <si>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</si>
  <si>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</si>
  <si>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</si>
  <si>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</si>
  <si>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</si>
  <si>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</si>
  <si>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</si>
  <si>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</si>
  <si>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</si>
  <si>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</si>
  <si>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</si>
  <si>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</si>
  <si>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</si>
  <si>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</si>
  <si>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</si>
  <si>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</si>
  <si>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</si>
  <si>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</si>
  <si>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</si>
  <si>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</si>
  <si>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</si>
  <si>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</si>
  <si>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</si>
  <si>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</si>
  <si>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</si>
  <si>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</si>
  <si>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</si>
  <si>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</si>
  <si>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</si>
  <si>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</si>
  <si>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</si>
  <si>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</si>
  <si>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</si>
  <si>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</si>
  <si>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</si>
  <si>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</si>
  <si>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</si>
  <si>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Приложение № 3</t>
  </si>
  <si>
    <t>к решению Совета народных депутатов</t>
  </si>
  <si>
    <t>Мысковского городского округа</t>
  </si>
  <si>
    <t>_______________________</t>
  </si>
  <si>
    <t>бюджетных ассигнований бюджета Мысковского городского округа по разделам, подразделам</t>
  </si>
  <si>
    <t>Утверждено на 2024 год</t>
  </si>
  <si>
    <t>Исполнено за 2024 год</t>
  </si>
  <si>
    <t>% исполнения</t>
  </si>
  <si>
    <t>Исполнение</t>
  </si>
  <si>
    <t>классификации расходов бюджета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</si>
</sst>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</numFmts>
  <fonts count="9" x14ac:knownFonts="1">
    <font>
      <sz val="8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b/>
      <sz val="8"/>
      <name val="Arial Cyr"/>
      <family val="2"/>
      <charset val="204"/>
    </font>
    <font>
      <u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>
      <alignment vertical="top"/>
    </xf>
    <xf numFmtId="0" fontId="1" fillId="0" borderId="1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9" fontId="3" fillId="0" borderId="1" applyFill="0" applyProtection="0">
      <alignment horizontal="center" vertical="center" wrapText="1"/>
    </xf>
    <xf numFmtId="0" fontId="4" fillId="0" borderId="0" applyNumberFormat="0" applyFill="0" applyBorder="0" applyProtection="0">
      <alignment horizontal="left" vertical="top"/>
    </xf>
    <xf numFmtId="0" fontId="3" fillId="0" borderId="1">
      <alignment vertical="top"/>
    </xf>
    <xf numFmtId="49" fontId="5" fillId="0" borderId="0" applyFill="0" applyBorder="0" applyProtection="0">
      <alignment horizontal="center" vertical="center"/>
    </xf>
    <xf numFmtId="49" fontId="1" fillId="0" borderId="0" applyFont="0" applyFill="0" applyBorder="0" applyProtection="0">
      <alignment horizontal="right" vertical="top"/>
    </xf>
    <xf numFmtId="49" fontId="6" fillId="0" borderId="0" applyFill="0" applyBorder="0" applyProtection="0">
      <alignment horizontal="left" vertical="top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7">
    <xf numFmtId="0" fontId="0" fillId="0" borderId="0" xfId="0">
      <alignment vertical="top"/>
    </xf>
    <xf numFmtId="0" fontId="8" fillId="0" borderId="0" xfId="0" applyFont="1">
      <alignment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/>
    </xf>
    <xf numFmtId="4" fontId="8" fillId="0" borderId="0" xfId="0" applyNumberFormat="1" applyFont="1" applyBorder="1" applyAlignment="1">
      <alignment horizontal="right" vertical="top"/>
    </xf>
    <xf numFmtId="0" fontId="8" fillId="0" borderId="0" xfId="0" applyFont="1" applyBorder="1">
      <alignment vertical="top"/>
    </xf>
    <xf numFmtId="0" fontId="7" fillId="0" borderId="0" xfId="0" applyFont="1">
      <alignment vertical="top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>
      <alignment vertical="top"/>
    </xf>
    <xf numFmtId="165" fontId="8" fillId="0" borderId="1" xfId="0" applyNumberFormat="1" applyFont="1" applyBorder="1" applyAlignment="1">
      <alignment horizontal="right" vertical="top"/>
    </xf>
    <xf numFmtId="165" fontId="8" fillId="0" borderId="1" xfId="0" applyNumberFormat="1" applyFont="1" applyBorder="1">
      <alignment vertical="top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2">
    <cellStyle name="Данные таблицы" xfId="1"/>
    <cellStyle name="Денежный" xfId="2" builtinId="4" customBuiltin="1"/>
    <cellStyle name="Денежный [0]" xfId="3" builtinId="7" customBuiltin="1"/>
    <cellStyle name="Заголовок таблицы" xfId="4"/>
    <cellStyle name="Значение параметра" xfId="5"/>
    <cellStyle name="Итоговая строка" xfId="6"/>
    <cellStyle name="Название документа" xfId="7"/>
    <cellStyle name="Название параметра" xfId="8"/>
    <cellStyle name="Обычный" xfId="0" builtinId="0" customBuiltin="1"/>
    <cellStyle name="Подписи под подписями" xfId="9"/>
    <cellStyle name="Финансовый" xfId="10" builtinId="3" customBuiltin="1"/>
    <cellStyle name="Финансовый [0]" xfId="11" builtinId="6" customBuiltin="1"/>
  </cellStyles>
  <dxfs count="22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2"/>
  <sheetViews>
    <sheetView showGridLines="0" tabSelected="1" workbookViewId="0">
      <selection activeCell="E34" sqref="E34"/>
    </sheetView>
  </sheetViews>
  <sheetFormatPr defaultColWidth="10.28515625" defaultRowHeight="18" x14ac:dyDescent="0.2"/>
  <cols>
    <col min="1" max="1" width="81.42578125" style="1" customWidth="1"/>
    <col min="2" max="2" width="14.42578125" style="1" customWidth="1"/>
    <col min="3" max="3" width="17.85546875" style="1" customWidth="1"/>
    <col min="4" max="6" width="23.140625" style="1" customWidth="1"/>
    <col min="7" max="8" width="14.85546875" style="1" hidden="1" customWidth="1"/>
    <col min="9" max="9" width="17.140625" style="1" customWidth="1"/>
    <col min="10" max="11" width="10.28515625" style="1" customWidth="1"/>
    <col min="12" max="12" width="17.28515625" style="1" customWidth="1"/>
    <col min="13" max="16384" width="10.28515625" style="1"/>
  </cols>
  <sheetData>
    <row r="1" spans="1:8" s="11" customFormat="1" ht="17.399999999999999" x14ac:dyDescent="0.2">
      <c r="F1" s="12" t="s">
        <v>66</v>
      </c>
    </row>
    <row r="2" spans="1:8" s="11" customFormat="1" ht="17.399999999999999" x14ac:dyDescent="0.2">
      <c r="F2" s="12" t="s">
        <v>67</v>
      </c>
    </row>
    <row r="3" spans="1:8" s="11" customFormat="1" ht="17.399999999999999" x14ac:dyDescent="0.2">
      <c r="F3" s="12" t="s">
        <v>68</v>
      </c>
    </row>
    <row r="4" spans="1:8" s="11" customFormat="1" ht="17.399999999999999" x14ac:dyDescent="0.2">
      <c r="F4" s="12" t="s">
        <v>69</v>
      </c>
    </row>
    <row r="5" spans="1:8" s="11" customFormat="1" ht="17.399999999999999" x14ac:dyDescent="0.2">
      <c r="F5" s="12"/>
    </row>
    <row r="6" spans="1:8" s="11" customFormat="1" ht="17.399999999999999" x14ac:dyDescent="0.2">
      <c r="A6" s="20" t="s">
        <v>74</v>
      </c>
      <c r="B6" s="20"/>
      <c r="C6" s="20"/>
      <c r="D6" s="20"/>
      <c r="E6" s="20"/>
      <c r="F6" s="20"/>
      <c r="G6" s="20"/>
      <c r="H6" s="20"/>
    </row>
    <row r="7" spans="1:8" s="11" customFormat="1" ht="17.399999999999999" x14ac:dyDescent="0.2">
      <c r="A7" s="20" t="s">
        <v>70</v>
      </c>
      <c r="B7" s="20"/>
      <c r="C7" s="20"/>
      <c r="D7" s="20"/>
      <c r="E7" s="20"/>
      <c r="F7" s="20"/>
      <c r="G7" s="13"/>
      <c r="H7" s="13"/>
    </row>
    <row r="8" spans="1:8" s="11" customFormat="1" ht="17.399999999999999" x14ac:dyDescent="0.2">
      <c r="A8" s="20" t="s">
        <v>75</v>
      </c>
      <c r="B8" s="20"/>
      <c r="C8" s="20"/>
      <c r="D8" s="20"/>
      <c r="E8" s="20"/>
      <c r="F8" s="20"/>
      <c r="G8" s="14"/>
      <c r="H8" s="14"/>
    </row>
    <row r="9" spans="1:8" s="11" customFormat="1" ht="17.399999999999999" x14ac:dyDescent="0.2">
      <c r="A9" s="13"/>
      <c r="B9" s="13"/>
      <c r="C9" s="13"/>
      <c r="D9" s="13"/>
      <c r="E9" s="13"/>
      <c r="F9" s="13"/>
      <c r="G9" s="14"/>
      <c r="H9" s="14"/>
    </row>
    <row r="10" spans="1:8" x14ac:dyDescent="0.35">
      <c r="F10" s="3" t="s">
        <v>3</v>
      </c>
    </row>
    <row r="11" spans="1:8" ht="18" customHeight="1" x14ac:dyDescent="0.2">
      <c r="A11" s="21" t="s">
        <v>0</v>
      </c>
      <c r="B11" s="21" t="s">
        <v>1</v>
      </c>
      <c r="C11" s="24" t="s">
        <v>2</v>
      </c>
      <c r="D11" s="19" t="s">
        <v>71</v>
      </c>
      <c r="E11" s="19" t="s">
        <v>72</v>
      </c>
      <c r="F11" s="19" t="s">
        <v>73</v>
      </c>
      <c r="G11" s="4"/>
      <c r="H11" s="4"/>
    </row>
    <row r="12" spans="1:8" ht="18" customHeight="1" x14ac:dyDescent="0.2">
      <c r="A12" s="22"/>
      <c r="B12" s="22"/>
      <c r="C12" s="25"/>
      <c r="D12" s="19"/>
      <c r="E12" s="19"/>
      <c r="F12" s="19"/>
      <c r="G12" s="4"/>
      <c r="H12" s="4"/>
    </row>
    <row r="13" spans="1:8" ht="18" customHeight="1" x14ac:dyDescent="0.2">
      <c r="A13" s="23"/>
      <c r="B13" s="23"/>
      <c r="C13" s="26"/>
      <c r="D13" s="19"/>
      <c r="E13" s="19"/>
      <c r="F13" s="19"/>
      <c r="G13" s="4"/>
      <c r="H13" s="4"/>
    </row>
    <row r="14" spans="1:8" x14ac:dyDescent="0.35">
      <c r="A14" s="15">
        <v>1</v>
      </c>
      <c r="B14" s="5">
        <v>2</v>
      </c>
      <c r="C14" s="5">
        <v>3</v>
      </c>
      <c r="D14" s="15">
        <v>4</v>
      </c>
      <c r="E14" s="15">
        <v>5</v>
      </c>
      <c r="F14" s="15">
        <v>6</v>
      </c>
      <c r="G14" s="6"/>
      <c r="H14" s="6"/>
    </row>
    <row r="15" spans="1:8" x14ac:dyDescent="0.2">
      <c r="A15" s="7" t="s">
        <v>6</v>
      </c>
      <c r="B15" s="8" t="s">
        <v>7</v>
      </c>
      <c r="C15" s="8" t="s">
        <v>5</v>
      </c>
      <c r="D15" s="17">
        <f>SUM(D16:D21)</f>
        <v>218955.88</v>
      </c>
      <c r="E15" s="17">
        <f>SUM(E16:E21)</f>
        <v>202618.6</v>
      </c>
      <c r="F15" s="17">
        <f>E15/D15*100</f>
        <v>92.538551602268001</v>
      </c>
      <c r="G15" s="9"/>
      <c r="H15" s="9"/>
    </row>
    <row r="16" spans="1:8" ht="54" x14ac:dyDescent="0.2">
      <c r="A16" s="7" t="s">
        <v>8</v>
      </c>
      <c r="B16" s="8" t="s">
        <v>7</v>
      </c>
      <c r="C16" s="8" t="s">
        <v>9</v>
      </c>
      <c r="D16" s="17">
        <v>3802.76</v>
      </c>
      <c r="E16" s="17">
        <v>3711.6</v>
      </c>
      <c r="F16" s="17">
        <f t="shared" ref="F16:F61" si="0">E16/D16*100</f>
        <v>97.602793760321433</v>
      </c>
      <c r="G16" s="9"/>
      <c r="H16" s="9"/>
    </row>
    <row r="17" spans="1:8" ht="57.6" customHeight="1" x14ac:dyDescent="0.2">
      <c r="A17" s="7" t="s">
        <v>10</v>
      </c>
      <c r="B17" s="8" t="s">
        <v>7</v>
      </c>
      <c r="C17" s="8" t="s">
        <v>11</v>
      </c>
      <c r="D17" s="17">
        <v>11349.7</v>
      </c>
      <c r="E17" s="17">
        <v>11075.2</v>
      </c>
      <c r="F17" s="17">
        <f t="shared" si="0"/>
        <v>97.581433870498785</v>
      </c>
      <c r="G17" s="9"/>
      <c r="H17" s="9"/>
    </row>
    <row r="18" spans="1:8" ht="72" x14ac:dyDescent="0.2">
      <c r="A18" s="7" t="s">
        <v>12</v>
      </c>
      <c r="B18" s="8" t="s">
        <v>7</v>
      </c>
      <c r="C18" s="8" t="s">
        <v>13</v>
      </c>
      <c r="D18" s="17">
        <v>56471.47</v>
      </c>
      <c r="E18" s="17">
        <v>53501.3</v>
      </c>
      <c r="F18" s="17">
        <f t="shared" si="0"/>
        <v>94.740406084700822</v>
      </c>
      <c r="G18" s="9"/>
      <c r="H18" s="9"/>
    </row>
    <row r="19" spans="1:8" x14ac:dyDescent="0.2">
      <c r="A19" s="7" t="s">
        <v>14</v>
      </c>
      <c r="B19" s="8" t="s">
        <v>7</v>
      </c>
      <c r="C19" s="8" t="s">
        <v>15</v>
      </c>
      <c r="D19" s="17">
        <v>4.8</v>
      </c>
      <c r="E19" s="17">
        <v>4.8</v>
      </c>
      <c r="F19" s="17">
        <f t="shared" si="0"/>
        <v>100</v>
      </c>
      <c r="G19" s="9"/>
      <c r="H19" s="9"/>
    </row>
    <row r="20" spans="1:8" ht="54" x14ac:dyDescent="0.2">
      <c r="A20" s="7" t="s">
        <v>16</v>
      </c>
      <c r="B20" s="8" t="s">
        <v>7</v>
      </c>
      <c r="C20" s="8" t="s">
        <v>17</v>
      </c>
      <c r="D20" s="17">
        <v>17988.599999999999</v>
      </c>
      <c r="E20" s="17">
        <v>17975.2</v>
      </c>
      <c r="F20" s="17">
        <f t="shared" si="0"/>
        <v>99.925508377528004</v>
      </c>
      <c r="G20" s="9"/>
      <c r="H20" s="9"/>
    </row>
    <row r="21" spans="1:8" x14ac:dyDescent="0.2">
      <c r="A21" s="7" t="s">
        <v>19</v>
      </c>
      <c r="B21" s="8" t="s">
        <v>7</v>
      </c>
      <c r="C21" s="8" t="s">
        <v>20</v>
      </c>
      <c r="D21" s="17">
        <v>129338.55</v>
      </c>
      <c r="E21" s="17">
        <v>116350.5</v>
      </c>
      <c r="F21" s="17">
        <f t="shared" si="0"/>
        <v>89.958098339590165</v>
      </c>
      <c r="G21" s="9"/>
      <c r="H21" s="9"/>
    </row>
    <row r="22" spans="1:8" x14ac:dyDescent="0.2">
      <c r="A22" s="7" t="s">
        <v>21</v>
      </c>
      <c r="B22" s="8" t="s">
        <v>9</v>
      </c>
      <c r="C22" s="8" t="s">
        <v>5</v>
      </c>
      <c r="D22" s="17">
        <v>3945.1</v>
      </c>
      <c r="E22" s="17">
        <f>E23</f>
        <v>3945.1</v>
      </c>
      <c r="F22" s="17">
        <f t="shared" si="0"/>
        <v>100</v>
      </c>
      <c r="G22" s="9"/>
      <c r="H22" s="9"/>
    </row>
    <row r="23" spans="1:8" x14ac:dyDescent="0.2">
      <c r="A23" s="7" t="s">
        <v>22</v>
      </c>
      <c r="B23" s="8" t="s">
        <v>9</v>
      </c>
      <c r="C23" s="8" t="s">
        <v>11</v>
      </c>
      <c r="D23" s="17">
        <v>3945.1</v>
      </c>
      <c r="E23" s="17">
        <v>3945.1</v>
      </c>
      <c r="F23" s="17">
        <f t="shared" si="0"/>
        <v>100</v>
      </c>
      <c r="G23" s="9"/>
      <c r="H23" s="9"/>
    </row>
    <row r="24" spans="1:8" ht="34.799999999999997" x14ac:dyDescent="0.2">
      <c r="A24" s="7" t="s">
        <v>23</v>
      </c>
      <c r="B24" s="8" t="s">
        <v>11</v>
      </c>
      <c r="C24" s="8" t="s">
        <v>5</v>
      </c>
      <c r="D24" s="17">
        <v>30923.64</v>
      </c>
      <c r="E24" s="17">
        <f>SUM(E25:E26)</f>
        <v>30619.599999999999</v>
      </c>
      <c r="F24" s="17">
        <f t="shared" si="0"/>
        <v>99.016803972624174</v>
      </c>
      <c r="G24" s="9"/>
      <c r="H24" s="9"/>
    </row>
    <row r="25" spans="1:8" ht="54" x14ac:dyDescent="0.2">
      <c r="A25" s="7" t="s">
        <v>24</v>
      </c>
      <c r="B25" s="8" t="s">
        <v>11</v>
      </c>
      <c r="C25" s="8" t="s">
        <v>25</v>
      </c>
      <c r="D25" s="17">
        <v>7599.4</v>
      </c>
      <c r="E25" s="17">
        <v>7295.4</v>
      </c>
      <c r="F25" s="17">
        <f t="shared" si="0"/>
        <v>95.999684185593608</v>
      </c>
      <c r="G25" s="9"/>
      <c r="H25" s="9"/>
    </row>
    <row r="26" spans="1:8" ht="36" x14ac:dyDescent="0.2">
      <c r="A26" s="7" t="s">
        <v>26</v>
      </c>
      <c r="B26" s="8" t="s">
        <v>11</v>
      </c>
      <c r="C26" s="8" t="s">
        <v>27</v>
      </c>
      <c r="D26" s="17">
        <v>23324.240000000002</v>
      </c>
      <c r="E26" s="17">
        <v>23324.2</v>
      </c>
      <c r="F26" s="17">
        <f t="shared" si="0"/>
        <v>99.999828504594362</v>
      </c>
      <c r="G26" s="9"/>
      <c r="H26" s="9"/>
    </row>
    <row r="27" spans="1:8" x14ac:dyDescent="0.2">
      <c r="A27" s="7" t="s">
        <v>28</v>
      </c>
      <c r="B27" s="8" t="s">
        <v>13</v>
      </c>
      <c r="C27" s="8" t="s">
        <v>5</v>
      </c>
      <c r="D27" s="17">
        <v>285626.94</v>
      </c>
      <c r="E27" s="17">
        <f>SUM(E28:E29)</f>
        <v>227360.5</v>
      </c>
      <c r="F27" s="17">
        <f t="shared" si="0"/>
        <v>79.600509671811764</v>
      </c>
      <c r="G27" s="9"/>
      <c r="H27" s="9"/>
    </row>
    <row r="28" spans="1:8" x14ac:dyDescent="0.2">
      <c r="A28" s="7" t="s">
        <v>29</v>
      </c>
      <c r="B28" s="8" t="s">
        <v>13</v>
      </c>
      <c r="C28" s="8" t="s">
        <v>30</v>
      </c>
      <c r="D28" s="17">
        <v>283726.94</v>
      </c>
      <c r="E28" s="17">
        <v>226529</v>
      </c>
      <c r="F28" s="17">
        <f t="shared" si="0"/>
        <v>79.840497345793111</v>
      </c>
      <c r="G28" s="9"/>
      <c r="H28" s="9"/>
    </row>
    <row r="29" spans="1:8" x14ac:dyDescent="0.2">
      <c r="A29" s="7" t="s">
        <v>31</v>
      </c>
      <c r="B29" s="8" t="s">
        <v>13</v>
      </c>
      <c r="C29" s="8" t="s">
        <v>32</v>
      </c>
      <c r="D29" s="17">
        <v>1900</v>
      </c>
      <c r="E29" s="17">
        <v>831.5</v>
      </c>
      <c r="F29" s="17">
        <f t="shared" si="0"/>
        <v>43.763157894736842</v>
      </c>
      <c r="G29" s="9"/>
      <c r="H29" s="9"/>
    </row>
    <row r="30" spans="1:8" x14ac:dyDescent="0.2">
      <c r="A30" s="7" t="s">
        <v>33</v>
      </c>
      <c r="B30" s="8" t="s">
        <v>15</v>
      </c>
      <c r="C30" s="8" t="s">
        <v>5</v>
      </c>
      <c r="D30" s="17">
        <v>795705.8</v>
      </c>
      <c r="E30" s="17">
        <f>SUM(E31:E34)</f>
        <v>674051.7</v>
      </c>
      <c r="F30" s="17">
        <f t="shared" si="0"/>
        <v>84.711170887531537</v>
      </c>
      <c r="G30" s="9"/>
      <c r="H30" s="9"/>
    </row>
    <row r="31" spans="1:8" x14ac:dyDescent="0.2">
      <c r="A31" s="7" t="s">
        <v>34</v>
      </c>
      <c r="B31" s="8" t="s">
        <v>15</v>
      </c>
      <c r="C31" s="8" t="s">
        <v>7</v>
      </c>
      <c r="D31" s="17">
        <v>35590.79</v>
      </c>
      <c r="E31" s="17">
        <v>21658</v>
      </c>
      <c r="F31" s="17">
        <f t="shared" si="0"/>
        <v>60.852821755291188</v>
      </c>
      <c r="G31" s="9"/>
      <c r="H31" s="9"/>
    </row>
    <row r="32" spans="1:8" x14ac:dyDescent="0.2">
      <c r="A32" s="7" t="s">
        <v>35</v>
      </c>
      <c r="B32" s="8" t="s">
        <v>15</v>
      </c>
      <c r="C32" s="8" t="s">
        <v>9</v>
      </c>
      <c r="D32" s="17">
        <v>425022.56</v>
      </c>
      <c r="E32" s="17">
        <v>376461.6</v>
      </c>
      <c r="F32" s="17">
        <f t="shared" si="0"/>
        <v>88.574498257221919</v>
      </c>
      <c r="G32" s="9"/>
      <c r="H32" s="9"/>
    </row>
    <row r="33" spans="1:8" x14ac:dyDescent="0.2">
      <c r="A33" s="7" t="s">
        <v>36</v>
      </c>
      <c r="B33" s="8" t="s">
        <v>15</v>
      </c>
      <c r="C33" s="8" t="s">
        <v>11</v>
      </c>
      <c r="D33" s="17">
        <v>271339.26</v>
      </c>
      <c r="E33" s="17">
        <v>223049.8</v>
      </c>
      <c r="F33" s="17">
        <f t="shared" si="0"/>
        <v>82.203290449012059</v>
      </c>
      <c r="G33" s="9"/>
      <c r="H33" s="9"/>
    </row>
    <row r="34" spans="1:8" ht="36" x14ac:dyDescent="0.2">
      <c r="A34" s="7" t="s">
        <v>37</v>
      </c>
      <c r="B34" s="8" t="s">
        <v>15</v>
      </c>
      <c r="C34" s="8" t="s">
        <v>15</v>
      </c>
      <c r="D34" s="17">
        <v>63753.2</v>
      </c>
      <c r="E34" s="17">
        <v>52882.3</v>
      </c>
      <c r="F34" s="17">
        <f t="shared" si="0"/>
        <v>82.948463763387565</v>
      </c>
      <c r="G34" s="9"/>
      <c r="H34" s="9"/>
    </row>
    <row r="35" spans="1:8" x14ac:dyDescent="0.2">
      <c r="A35" s="7" t="s">
        <v>38</v>
      </c>
      <c r="B35" s="8" t="s">
        <v>39</v>
      </c>
      <c r="C35" s="8" t="s">
        <v>5</v>
      </c>
      <c r="D35" s="17">
        <v>1572185</v>
      </c>
      <c r="E35" s="17">
        <f>SUM(E36:E41)</f>
        <v>1430625.7999999998</v>
      </c>
      <c r="F35" s="17">
        <f t="shared" si="0"/>
        <v>90.996021460578731</v>
      </c>
      <c r="G35" s="9"/>
      <c r="H35" s="9"/>
    </row>
    <row r="36" spans="1:8" x14ac:dyDescent="0.2">
      <c r="A36" s="7" t="s">
        <v>40</v>
      </c>
      <c r="B36" s="8" t="s">
        <v>39</v>
      </c>
      <c r="C36" s="8" t="s">
        <v>7</v>
      </c>
      <c r="D36" s="17">
        <v>477552.17</v>
      </c>
      <c r="E36" s="17">
        <v>456661.3</v>
      </c>
      <c r="F36" s="17">
        <f t="shared" si="0"/>
        <v>95.625426641868259</v>
      </c>
      <c r="G36" s="9"/>
      <c r="H36" s="9"/>
    </row>
    <row r="37" spans="1:8" x14ac:dyDescent="0.2">
      <c r="A37" s="7" t="s">
        <v>41</v>
      </c>
      <c r="B37" s="8" t="s">
        <v>39</v>
      </c>
      <c r="C37" s="8" t="s">
        <v>9</v>
      </c>
      <c r="D37" s="17">
        <v>807865.76</v>
      </c>
      <c r="E37" s="17">
        <v>698398.1</v>
      </c>
      <c r="F37" s="17">
        <f t="shared" si="0"/>
        <v>86.449771060974285</v>
      </c>
      <c r="G37" s="9"/>
      <c r="H37" s="9"/>
    </row>
    <row r="38" spans="1:8" x14ac:dyDescent="0.2">
      <c r="A38" s="7" t="s">
        <v>42</v>
      </c>
      <c r="B38" s="8" t="s">
        <v>39</v>
      </c>
      <c r="C38" s="8" t="s">
        <v>11</v>
      </c>
      <c r="D38" s="17">
        <v>173243.51999999999</v>
      </c>
      <c r="E38" s="17">
        <v>167512.29999999999</v>
      </c>
      <c r="F38" s="17">
        <f t="shared" si="0"/>
        <v>96.691812773141521</v>
      </c>
      <c r="G38" s="9"/>
      <c r="H38" s="9"/>
    </row>
    <row r="39" spans="1:8" ht="36" x14ac:dyDescent="0.2">
      <c r="A39" s="7" t="s">
        <v>43</v>
      </c>
      <c r="B39" s="8" t="s">
        <v>39</v>
      </c>
      <c r="C39" s="8" t="s">
        <v>15</v>
      </c>
      <c r="D39" s="17">
        <v>314.45999999999998</v>
      </c>
      <c r="E39" s="17">
        <v>158.4</v>
      </c>
      <c r="F39" s="17">
        <f t="shared" si="0"/>
        <v>50.372066399542078</v>
      </c>
      <c r="G39" s="9"/>
      <c r="H39" s="9"/>
    </row>
    <row r="40" spans="1:8" x14ac:dyDescent="0.2">
      <c r="A40" s="7" t="s">
        <v>44</v>
      </c>
      <c r="B40" s="8" t="s">
        <v>39</v>
      </c>
      <c r="C40" s="8" t="s">
        <v>39</v>
      </c>
      <c r="D40" s="17">
        <v>8203.99</v>
      </c>
      <c r="E40" s="17">
        <v>7945.4</v>
      </c>
      <c r="F40" s="17">
        <f t="shared" si="0"/>
        <v>96.847997133102297</v>
      </c>
      <c r="G40" s="9"/>
      <c r="H40" s="9"/>
    </row>
    <row r="41" spans="1:8" x14ac:dyDescent="0.2">
      <c r="A41" s="7" t="s">
        <v>45</v>
      </c>
      <c r="B41" s="8" t="s">
        <v>39</v>
      </c>
      <c r="C41" s="8" t="s">
        <v>30</v>
      </c>
      <c r="D41" s="17">
        <v>105005.1</v>
      </c>
      <c r="E41" s="17">
        <v>99950.3</v>
      </c>
      <c r="F41" s="17">
        <f t="shared" si="0"/>
        <v>95.186138578030963</v>
      </c>
      <c r="G41" s="9"/>
      <c r="H41" s="9"/>
    </row>
    <row r="42" spans="1:8" x14ac:dyDescent="0.2">
      <c r="A42" s="7" t="s">
        <v>46</v>
      </c>
      <c r="B42" s="8" t="s">
        <v>47</v>
      </c>
      <c r="C42" s="8" t="s">
        <v>5</v>
      </c>
      <c r="D42" s="17">
        <v>162795.23000000001</v>
      </c>
      <c r="E42" s="17">
        <f>SUM(E43:E45)</f>
        <v>145030.29999999999</v>
      </c>
      <c r="F42" s="17">
        <f t="shared" si="0"/>
        <v>89.08756110360234</v>
      </c>
      <c r="G42" s="9"/>
      <c r="H42" s="9"/>
    </row>
    <row r="43" spans="1:8" x14ac:dyDescent="0.2">
      <c r="A43" s="7" t="s">
        <v>48</v>
      </c>
      <c r="B43" s="8" t="s">
        <v>47</v>
      </c>
      <c r="C43" s="8" t="s">
        <v>7</v>
      </c>
      <c r="D43" s="17">
        <v>146496.65</v>
      </c>
      <c r="E43" s="17">
        <v>128889.5</v>
      </c>
      <c r="F43" s="17">
        <f t="shared" si="0"/>
        <v>87.981192743997909</v>
      </c>
      <c r="G43" s="9"/>
      <c r="H43" s="9"/>
    </row>
    <row r="44" spans="1:8" x14ac:dyDescent="0.2">
      <c r="A44" s="7" t="s">
        <v>49</v>
      </c>
      <c r="B44" s="8" t="s">
        <v>47</v>
      </c>
      <c r="C44" s="8" t="s">
        <v>9</v>
      </c>
      <c r="D44" s="17">
        <v>5224.8</v>
      </c>
      <c r="E44" s="17">
        <v>5067.3999999999996</v>
      </c>
      <c r="F44" s="17">
        <f t="shared" si="0"/>
        <v>96.987444495483061</v>
      </c>
      <c r="G44" s="9"/>
      <c r="H44" s="9"/>
    </row>
    <row r="45" spans="1:8" x14ac:dyDescent="0.2">
      <c r="A45" s="7" t="s">
        <v>50</v>
      </c>
      <c r="B45" s="8" t="s">
        <v>47</v>
      </c>
      <c r="C45" s="8" t="s">
        <v>13</v>
      </c>
      <c r="D45" s="17">
        <v>11073.78</v>
      </c>
      <c r="E45" s="17">
        <v>11073.4</v>
      </c>
      <c r="F45" s="17">
        <f t="shared" si="0"/>
        <v>99.996568470748016</v>
      </c>
      <c r="G45" s="9"/>
      <c r="H45" s="9"/>
    </row>
    <row r="46" spans="1:8" x14ac:dyDescent="0.2">
      <c r="A46" s="7" t="s">
        <v>51</v>
      </c>
      <c r="B46" s="8" t="s">
        <v>30</v>
      </c>
      <c r="C46" s="8" t="s">
        <v>5</v>
      </c>
      <c r="D46" s="17">
        <v>4880</v>
      </c>
      <c r="E46" s="17">
        <f>E47</f>
        <v>822.2</v>
      </c>
      <c r="F46" s="17">
        <f t="shared" si="0"/>
        <v>16.848360655737707</v>
      </c>
      <c r="G46" s="9"/>
      <c r="H46" s="9"/>
    </row>
    <row r="47" spans="1:8" x14ac:dyDescent="0.2">
      <c r="A47" s="7" t="s">
        <v>52</v>
      </c>
      <c r="B47" s="8" t="s">
        <v>30</v>
      </c>
      <c r="C47" s="8" t="s">
        <v>7</v>
      </c>
      <c r="D47" s="17">
        <v>4880</v>
      </c>
      <c r="E47" s="17">
        <v>822.2</v>
      </c>
      <c r="F47" s="17">
        <f t="shared" si="0"/>
        <v>16.848360655737707</v>
      </c>
      <c r="G47" s="9"/>
      <c r="H47" s="9"/>
    </row>
    <row r="48" spans="1:8" x14ac:dyDescent="0.2">
      <c r="A48" s="7" t="s">
        <v>53</v>
      </c>
      <c r="B48" s="8" t="s">
        <v>25</v>
      </c>
      <c r="C48" s="8" t="s">
        <v>5</v>
      </c>
      <c r="D48" s="17">
        <v>239077.2</v>
      </c>
      <c r="E48" s="17">
        <f>SUM(E49:E53)</f>
        <v>235812.09999999998</v>
      </c>
      <c r="F48" s="17">
        <f t="shared" si="0"/>
        <v>98.634290513691809</v>
      </c>
      <c r="G48" s="9"/>
      <c r="H48" s="9"/>
    </row>
    <row r="49" spans="1:8" x14ac:dyDescent="0.2">
      <c r="A49" s="7" t="s">
        <v>54</v>
      </c>
      <c r="B49" s="8" t="s">
        <v>25</v>
      </c>
      <c r="C49" s="8" t="s">
        <v>7</v>
      </c>
      <c r="D49" s="17">
        <v>10668.9</v>
      </c>
      <c r="E49" s="17">
        <v>9700.2999999999993</v>
      </c>
      <c r="F49" s="17">
        <f t="shared" si="0"/>
        <v>90.921275857867258</v>
      </c>
      <c r="G49" s="9"/>
      <c r="H49" s="9"/>
    </row>
    <row r="50" spans="1:8" x14ac:dyDescent="0.2">
      <c r="A50" s="7" t="s">
        <v>55</v>
      </c>
      <c r="B50" s="8" t="s">
        <v>25</v>
      </c>
      <c r="C50" s="8" t="s">
        <v>9</v>
      </c>
      <c r="D50" s="17">
        <v>114357.1</v>
      </c>
      <c r="E50" s="17">
        <v>114286.7</v>
      </c>
      <c r="F50" s="17">
        <f t="shared" si="0"/>
        <v>99.938438452881357</v>
      </c>
      <c r="G50" s="9"/>
      <c r="H50" s="9"/>
    </row>
    <row r="51" spans="1:8" x14ac:dyDescent="0.2">
      <c r="A51" s="7" t="s">
        <v>56</v>
      </c>
      <c r="B51" s="8" t="s">
        <v>25</v>
      </c>
      <c r="C51" s="8" t="s">
        <v>11</v>
      </c>
      <c r="D51" s="17">
        <v>25273.16</v>
      </c>
      <c r="E51" s="17">
        <v>25047.8</v>
      </c>
      <c r="F51" s="17">
        <f t="shared" si="0"/>
        <v>99.108303037688998</v>
      </c>
      <c r="G51" s="9"/>
      <c r="H51" s="9"/>
    </row>
    <row r="52" spans="1:8" x14ac:dyDescent="0.2">
      <c r="A52" s="7" t="s">
        <v>57</v>
      </c>
      <c r="B52" s="8" t="s">
        <v>25</v>
      </c>
      <c r="C52" s="8" t="s">
        <v>13</v>
      </c>
      <c r="D52" s="17">
        <v>46353.7</v>
      </c>
      <c r="E52" s="17">
        <v>46091.4</v>
      </c>
      <c r="F52" s="17">
        <f t="shared" si="0"/>
        <v>99.434133629030697</v>
      </c>
      <c r="G52" s="9"/>
      <c r="H52" s="9"/>
    </row>
    <row r="53" spans="1:8" x14ac:dyDescent="0.2">
      <c r="A53" s="7" t="s">
        <v>58</v>
      </c>
      <c r="B53" s="8" t="s">
        <v>25</v>
      </c>
      <c r="C53" s="8" t="s">
        <v>17</v>
      </c>
      <c r="D53" s="17">
        <v>42424.34</v>
      </c>
      <c r="E53" s="17">
        <v>40685.9</v>
      </c>
      <c r="F53" s="17">
        <f t="shared" si="0"/>
        <v>95.902257996235193</v>
      </c>
      <c r="G53" s="9"/>
      <c r="H53" s="9"/>
    </row>
    <row r="54" spans="1:8" x14ac:dyDescent="0.2">
      <c r="A54" s="7" t="s">
        <v>59</v>
      </c>
      <c r="B54" s="8" t="s">
        <v>18</v>
      </c>
      <c r="C54" s="8" t="s">
        <v>5</v>
      </c>
      <c r="D54" s="17">
        <v>68519.47</v>
      </c>
      <c r="E54" s="17">
        <f>E55+E56</f>
        <v>65130</v>
      </c>
      <c r="F54" s="17">
        <f t="shared" si="0"/>
        <v>95.053274638580831</v>
      </c>
      <c r="G54" s="9"/>
      <c r="H54" s="9"/>
    </row>
    <row r="55" spans="1:8" x14ac:dyDescent="0.2">
      <c r="A55" s="7" t="s">
        <v>60</v>
      </c>
      <c r="B55" s="8" t="s">
        <v>18</v>
      </c>
      <c r="C55" s="8" t="s">
        <v>7</v>
      </c>
      <c r="D55" s="17">
        <v>31283.69</v>
      </c>
      <c r="E55" s="17">
        <v>29818.1</v>
      </c>
      <c r="F55" s="17">
        <f t="shared" si="0"/>
        <v>95.315162629472411</v>
      </c>
      <c r="G55" s="9"/>
      <c r="H55" s="9"/>
    </row>
    <row r="56" spans="1:8" x14ac:dyDescent="0.2">
      <c r="A56" s="7" t="s">
        <v>61</v>
      </c>
      <c r="B56" s="8" t="s">
        <v>18</v>
      </c>
      <c r="C56" s="8" t="s">
        <v>11</v>
      </c>
      <c r="D56" s="17">
        <v>37235.78</v>
      </c>
      <c r="E56" s="17">
        <v>35311.9</v>
      </c>
      <c r="F56" s="17">
        <f t="shared" si="0"/>
        <v>94.833249095359363</v>
      </c>
      <c r="G56" s="9"/>
      <c r="H56" s="9"/>
    </row>
    <row r="57" spans="1:8" x14ac:dyDescent="0.2">
      <c r="A57" s="7" t="s">
        <v>62</v>
      </c>
      <c r="B57" s="8" t="s">
        <v>32</v>
      </c>
      <c r="C57" s="8" t="s">
        <v>5</v>
      </c>
      <c r="D57" s="17">
        <v>24603.4</v>
      </c>
      <c r="E57" s="17">
        <f>E58</f>
        <v>24603.4</v>
      </c>
      <c r="F57" s="17">
        <f t="shared" si="0"/>
        <v>100</v>
      </c>
      <c r="G57" s="9"/>
      <c r="H57" s="9"/>
    </row>
    <row r="58" spans="1:8" x14ac:dyDescent="0.2">
      <c r="A58" s="7" t="s">
        <v>63</v>
      </c>
      <c r="B58" s="8" t="s">
        <v>32</v>
      </c>
      <c r="C58" s="8" t="s">
        <v>7</v>
      </c>
      <c r="D58" s="17">
        <v>24603.4</v>
      </c>
      <c r="E58" s="17">
        <v>24603.4</v>
      </c>
      <c r="F58" s="17">
        <f t="shared" si="0"/>
        <v>100</v>
      </c>
      <c r="G58" s="9"/>
      <c r="H58" s="9"/>
    </row>
    <row r="59" spans="1:8" ht="34.799999999999997" x14ac:dyDescent="0.2">
      <c r="A59" s="7" t="s">
        <v>64</v>
      </c>
      <c r="B59" s="8" t="s">
        <v>20</v>
      </c>
      <c r="C59" s="8" t="s">
        <v>5</v>
      </c>
      <c r="D59" s="17">
        <f>D60</f>
        <v>320.89999999999998</v>
      </c>
      <c r="E59" s="17">
        <f>E60</f>
        <v>300.5</v>
      </c>
      <c r="F59" s="17">
        <f t="shared" si="0"/>
        <v>93.642879401682777</v>
      </c>
      <c r="G59" s="9"/>
      <c r="H59" s="9"/>
    </row>
    <row r="60" spans="1:8" ht="36" x14ac:dyDescent="0.2">
      <c r="A60" s="7" t="s">
        <v>65</v>
      </c>
      <c r="B60" s="8" t="s">
        <v>20</v>
      </c>
      <c r="C60" s="8" t="s">
        <v>7</v>
      </c>
      <c r="D60" s="17">
        <v>320.89999999999998</v>
      </c>
      <c r="E60" s="17">
        <v>300.5</v>
      </c>
      <c r="F60" s="17">
        <f t="shared" si="0"/>
        <v>93.642879401682777</v>
      </c>
      <c r="G60" s="9"/>
      <c r="H60" s="9"/>
    </row>
    <row r="61" spans="1:8" x14ac:dyDescent="0.2">
      <c r="A61" s="16" t="s">
        <v>4</v>
      </c>
      <c r="B61" s="16"/>
      <c r="C61" s="16"/>
      <c r="D61" s="18">
        <f>D59+D57+D54+D48+D46+D42+D35+D30+D24+D27+D22+D15</f>
        <v>3407538.56</v>
      </c>
      <c r="E61" s="18">
        <f>E59+E57+E54+E48+E46+E42+E35+E30+E24+E27+E22+E15</f>
        <v>3040919.8000000003</v>
      </c>
      <c r="F61" s="17">
        <f t="shared" si="0"/>
        <v>89.240950511796996</v>
      </c>
      <c r="G61" s="10"/>
      <c r="H61" s="10"/>
    </row>
    <row r="62" spans="1:8" x14ac:dyDescent="0.2">
      <c r="F62" s="2"/>
    </row>
  </sheetData>
  <mergeCells count="9">
    <mergeCell ref="F11:F13"/>
    <mergeCell ref="A6:H6"/>
    <mergeCell ref="A7:F7"/>
    <mergeCell ref="A8:F8"/>
    <mergeCell ref="A11:A13"/>
    <mergeCell ref="B11:B13"/>
    <mergeCell ref="C11:C13"/>
    <mergeCell ref="D11:D13"/>
    <mergeCell ref="E11:E13"/>
  </mergeCells>
  <conditionalFormatting sqref="A28:F29 A15:F21 F16:F61">
    <cfRule type="expression" dxfId="21" priority="24" stopIfTrue="1">
      <formula>$C15=""</formula>
    </cfRule>
  </conditionalFormatting>
  <conditionalFormatting sqref="A22:F22">
    <cfRule type="expression" dxfId="20" priority="22" stopIfTrue="1">
      <formula>$C22=""</formula>
    </cfRule>
  </conditionalFormatting>
  <conditionalFormatting sqref="A23:F23">
    <cfRule type="expression" dxfId="19" priority="21" stopIfTrue="1">
      <formula>$C23=""</formula>
    </cfRule>
  </conditionalFormatting>
  <conditionalFormatting sqref="A24:F24">
    <cfRule type="expression" dxfId="18" priority="20" stopIfTrue="1">
      <formula>$C24=""</formula>
    </cfRule>
  </conditionalFormatting>
  <conditionalFormatting sqref="A25:F26">
    <cfRule type="expression" dxfId="17" priority="19" stopIfTrue="1">
      <formula>$C25=""</formula>
    </cfRule>
  </conditionalFormatting>
  <conditionalFormatting sqref="A27:F27">
    <cfRule type="expression" dxfId="16" priority="18" stopIfTrue="1">
      <formula>$C27=""</formula>
    </cfRule>
  </conditionalFormatting>
  <conditionalFormatting sqref="A30:F30">
    <cfRule type="expression" dxfId="15" priority="16" stopIfTrue="1">
      <formula>$C30=""</formula>
    </cfRule>
  </conditionalFormatting>
  <conditionalFormatting sqref="A31:F34">
    <cfRule type="expression" dxfId="14" priority="15" stopIfTrue="1">
      <formula>$C31=""</formula>
    </cfRule>
  </conditionalFormatting>
  <conditionalFormatting sqref="A35:F35">
    <cfRule type="expression" dxfId="13" priority="14" stopIfTrue="1">
      <formula>$C35=""</formula>
    </cfRule>
  </conditionalFormatting>
  <conditionalFormatting sqref="A36:F41">
    <cfRule type="expression" dxfId="12" priority="13" stopIfTrue="1">
      <formula>$C36=""</formula>
    </cfRule>
  </conditionalFormatting>
  <conditionalFormatting sqref="A42:F42">
    <cfRule type="expression" dxfId="11" priority="12" stopIfTrue="1">
      <formula>$C42=""</formula>
    </cfRule>
  </conditionalFormatting>
  <conditionalFormatting sqref="A43:F45">
    <cfRule type="expression" dxfId="10" priority="11" stopIfTrue="1">
      <formula>$C43=""</formula>
    </cfRule>
  </conditionalFormatting>
  <conditionalFormatting sqref="A46:F46">
    <cfRule type="expression" dxfId="9" priority="10" stopIfTrue="1">
      <formula>$C46=""</formula>
    </cfRule>
  </conditionalFormatting>
  <conditionalFormatting sqref="A47:F47">
    <cfRule type="expression" dxfId="8" priority="9" stopIfTrue="1">
      <formula>$C47=""</formula>
    </cfRule>
  </conditionalFormatting>
  <conditionalFormatting sqref="A48:F48">
    <cfRule type="expression" dxfId="7" priority="8" stopIfTrue="1">
      <formula>$C48=""</formula>
    </cfRule>
  </conditionalFormatting>
  <conditionalFormatting sqref="A49:F53">
    <cfRule type="expression" dxfId="6" priority="7" stopIfTrue="1">
      <formula>$C49=""</formula>
    </cfRule>
  </conditionalFormatting>
  <conditionalFormatting sqref="A54:F54">
    <cfRule type="expression" dxfId="5" priority="6" stopIfTrue="1">
      <formula>$C54=""</formula>
    </cfRule>
  </conditionalFormatting>
  <conditionalFormatting sqref="A55:F56">
    <cfRule type="expression" dxfId="4" priority="5" stopIfTrue="1">
      <formula>$C55=""</formula>
    </cfRule>
  </conditionalFormatting>
  <conditionalFormatting sqref="A57:F57">
    <cfRule type="expression" dxfId="3" priority="4" stopIfTrue="1">
      <formula>$C57=""</formula>
    </cfRule>
  </conditionalFormatting>
  <conditionalFormatting sqref="A58:F58">
    <cfRule type="expression" dxfId="2" priority="3" stopIfTrue="1">
      <formula>$C58=""</formula>
    </cfRule>
  </conditionalFormatting>
  <conditionalFormatting sqref="A59:F59">
    <cfRule type="expression" dxfId="1" priority="2" stopIfTrue="1">
      <formula>$C59=""</formula>
    </cfRule>
  </conditionalFormatting>
  <conditionalFormatting sqref="A60:F60">
    <cfRule type="expression" dxfId="0" priority="1" stopIfTrue="1">
      <formula>$C60=""</formula>
    </cfRule>
  </conditionalFormatting>
  <pageMargins left="0.59055118110236227" right="0.39370078740157483" top="0.39370078740157483" bottom="0.15748031496062992" header="0.15748031496062992" footer="0.35433070866141736"/>
  <pageSetup paperSize="9" scale="64" firstPageNumber="19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Inna</cp:lastModifiedBy>
  <cp:lastPrinted>2025-03-20T00:57:01Z</cp:lastPrinted>
  <dcterms:created xsi:type="dcterms:W3CDTF">2024-12-27T02:55:54Z</dcterms:created>
  <dcterms:modified xsi:type="dcterms:W3CDTF">2025-04-23T09:05:56Z</dcterms:modified>
</cp:coreProperties>
</file>